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ABT-FV\SB-FV3\FV3-04\Ausschreibungen, sonstige Vergabe\Hilfsmittel\2026\2026-07-14 Version final\PDF bzw. gesperrte Dateien\"/>
    </mc:Choice>
  </mc:AlternateContent>
  <xr:revisionPtr revIDLastSave="0" documentId="13_ncr:1_{F90065AA-21B2-483C-8F05-13B083518AF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s 2 Preise Wiedereinsatz" sheetId="1" r:id="rId1"/>
    <sheet name="Hinwei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1" l="1"/>
  <c r="F13" i="1"/>
  <c r="F12" i="1"/>
  <c r="H12" i="1" s="1"/>
  <c r="F17" i="1"/>
  <c r="H17" i="1" s="1"/>
  <c r="F14" i="1" l="1"/>
  <c r="H14" i="1" s="1"/>
  <c r="F25" i="1" l="1"/>
  <c r="H25" i="1" s="1"/>
  <c r="F38" i="1"/>
  <c r="H38" i="1" s="1"/>
  <c r="F37" i="1"/>
  <c r="H37" i="1" s="1"/>
  <c r="F36" i="1"/>
  <c r="H36" i="1" s="1"/>
  <c r="F32" i="1"/>
  <c r="H32" i="1" s="1"/>
  <c r="F28" i="1"/>
  <c r="H28" i="1" s="1"/>
  <c r="F27" i="1"/>
  <c r="H27" i="1" s="1"/>
  <c r="F26" i="1"/>
  <c r="H26" i="1" s="1"/>
  <c r="F24" i="1"/>
  <c r="H24" i="1" s="1"/>
  <c r="F11" i="1"/>
  <c r="H11" i="1" s="1"/>
  <c r="F15" i="1"/>
  <c r="H15" i="1" s="1"/>
  <c r="F16" i="1"/>
  <c r="H16" i="1" s="1"/>
  <c r="F18" i="1"/>
  <c r="H18" i="1" s="1"/>
  <c r="F19" i="1"/>
  <c r="H19" i="1" s="1"/>
  <c r="F20" i="1"/>
  <c r="H20" i="1" s="1"/>
  <c r="F21" i="1"/>
  <c r="H21" i="1" s="1"/>
  <c r="H41" i="1" l="1"/>
</calcChain>
</file>

<file path=xl/sharedStrings.xml><?xml version="1.0" encoding="utf-8"?>
<sst xmlns="http://schemas.openxmlformats.org/spreadsheetml/2006/main" count="89" uniqueCount="63">
  <si>
    <t>und der Firma</t>
  </si>
  <si>
    <t>Bitte hier den Firmennamen eintragen</t>
  </si>
  <si>
    <t>Preise für Wiedereinsatz</t>
  </si>
  <si>
    <t>Wiedereinsätze und Reparaturen - LOS 2</t>
  </si>
  <si>
    <t>Produktart</t>
  </si>
  <si>
    <t>Beschreibung</t>
  </si>
  <si>
    <t>04.40.01.0</t>
  </si>
  <si>
    <t>inklusive Akku, Bezug und Ladegerät</t>
  </si>
  <si>
    <t>18.65.01.1</t>
  </si>
  <si>
    <t>22.40.01.0</t>
  </si>
  <si>
    <t>- inklusive erforderlicher Polsterauflage (abzüglich Kosten für Polsterauflage, wenn AD-Versorgung erforderlich ist),
- inklusive notwendiger Seitengittererhöhung,
- inklusive Aufstellung durch zwei Fahrer</t>
  </si>
  <si>
    <t>50.45.04.0</t>
  </si>
  <si>
    <t>50.45.04.1</t>
  </si>
  <si>
    <t>beidseitig nutzbar, mit verstellbarer Tischplatte</t>
  </si>
  <si>
    <t>Instandhaltungsmaßnahmen: Wartung sowie Sicherheits- und messtechnische Kontrollen</t>
  </si>
  <si>
    <t>Pflegebett, Einlegerahmen</t>
  </si>
  <si>
    <t>Instandhaltungsmaßnahmen für Pflegebetten und Einlegerahmen nach den medizinproduktrechtlichen Pflichten des Betreibers i. S. d. Medizinprodukte-Betreiberverordnung (MPBetreibV) unter Berücksichtigung der Angaben des Herstellers</t>
  </si>
  <si>
    <t>Instandhaltungsmaßnahmen für Patientenlifter nach den medizinproduktrechtlichen Pflichten des Betreibers i. S. d. Medizinprodukte-Betreiberverordnung (MPBetreibV) unter Berücksichtigung der Angaben des Herstellers</t>
  </si>
  <si>
    <t>Instandhaltungsmaßnahmen für Badewannenlifter nach den medizinproduktrechtlichen Pflichten des Betreibers i. S. d. Medizinprodukte-Betreiberverordnung (MPBetreibV) unter Berücksichtigung der Angaben des Herstellers</t>
  </si>
  <si>
    <t>Instandhaltungsmaßnahmen für Treppensteighilfen nach den medizinproduktrechtlichen Pflichten des Betreibers i. S. d. Medizinprodukte-Betreiberverordnung (MPBetreibV) unter Berücksichtigung der Angaben des Herstellers</t>
  </si>
  <si>
    <t>Notdienstpauschale</t>
  </si>
  <si>
    <t xml:space="preserve">Beschreibung </t>
  </si>
  <si>
    <t>1 Arbeitswert (AW) entspricht 10 Minuten</t>
  </si>
  <si>
    <t>mechanische Arbeiten</t>
  </si>
  <si>
    <t>elektrische Arbeiten</t>
  </si>
  <si>
    <t>nicht abrechenbar im Zusammenhang mit Wiedereinsatz oder Neulieferung</t>
  </si>
  <si>
    <t>Summe Angebotspreis brutto je Jahr</t>
  </si>
  <si>
    <t>Wiedereinsatz-pauschale (ohne Ust) in EUR</t>
  </si>
  <si>
    <t>Gesamtpreis inklusive Umsatz-steuer</t>
  </si>
  <si>
    <t>Mengen-angabe *</t>
  </si>
  <si>
    <t>Angebots-preis brutto (zu Wertungs-zwecken)</t>
  </si>
  <si>
    <t>Pauschale (ohne Ust) je Inanspruch-nahme</t>
  </si>
  <si>
    <t>zum Vertrag zwischen</t>
  </si>
  <si>
    <t>der PBeaKK</t>
  </si>
  <si>
    <t>Produktbezeichnung 
des Hilfsmittels</t>
  </si>
  <si>
    <t>Reparaturen/Umbauten/
Zurüstung</t>
  </si>
  <si>
    <t>Fahrtkostenpauschale (Hin- und Rückfahrt) bei Reparaturen/Um-bauten/Zurüstungen</t>
  </si>
  <si>
    <t>Kosten nach Arbeitszeit je AW</t>
  </si>
  <si>
    <t>Umsatz-steuer-satz (%)</t>
  </si>
  <si>
    <r>
      <rPr>
        <b/>
        <sz val="10"/>
        <rFont val="Arial"/>
        <family val="2"/>
      </rPr>
      <t>Anforderungen an das Ausfüllen der Preisblätter:</t>
    </r>
    <r>
      <rPr>
        <sz val="10"/>
        <rFont val="Arial"/>
        <family val="2"/>
      </rPr>
      <t xml:space="preserve">
- Alle Preise sind in Euro (€) ohne Umsatzsteuer anzugeben, auf 2 Nachkommastellen gerundet.
- Der für den Bieter geltende Umsatzsteuersatz ist im dafür vorgesehenen Feld anzugeben.
- Das Preisblatt ist ausschließlich in der vorgegebenen Form vollständig auszufüllen. Änderungen und 
  Ergänzungen der Preisblätter sind nicht zulässig (vgl. § 57 Abs. 1 Ziff. 4 VgV) und führen, mangels der
  Möglichkeit des Vergleichs der Angebote, zum Ausschluss.
- Es sind alle im Preisblatt aufgeführten Leistungen vom Bieter zu bepreisen (ggf. mit dem Preis 0,00 €). 
  Auch fehlende Preisangaben können zum Ausschluss des Angebots zu führen.
</t>
    </r>
    <r>
      <rPr>
        <b/>
        <sz val="10"/>
        <rFont val="Arial"/>
        <family val="2"/>
      </rPr>
      <t>Anmerkung:</t>
    </r>
    <r>
      <rPr>
        <sz val="10"/>
        <rFont val="Arial"/>
        <family val="2"/>
      </rPr>
      <t xml:space="preserve">
Die angegebenen Mengen dienen als Kalkulationsgrundlage. Eine entsprechende Abnahmeverpflichtung der PBeaKK ergibt sich daraus nicht.</t>
    </r>
  </si>
  <si>
    <t>Lifter, fahrbar</t>
  </si>
  <si>
    <t>Notdientspauschale an Arbeitstagen vor 08:00 Uhr und nach 17:00 Uhr sowie an Wochenenden und an Feiertagen rund um die Uhr</t>
  </si>
  <si>
    <t>*) Geschätzte Mengenangaben/Jahr, basierend auf Erfahrungs- und Schätzwerten aus 2023, 2024 und 2025. Die Mengenangaben dienen ausschließlich Wertungszwecken. Abnahmemengen werden nicht garantiert.</t>
  </si>
  <si>
    <t>Pflegebettschränke mit 
verstellbarer Tischplatte</t>
  </si>
  <si>
    <t>Badewannenlifter, mobil</t>
  </si>
  <si>
    <t>Treppensteighilfe
(elektrisch betrieben)</t>
  </si>
  <si>
    <t>Treppensteighilfen
(elektrisch betrieben)</t>
  </si>
  <si>
    <t>Liftergurt</t>
  </si>
  <si>
    <t>entsprechend aktueller DIN Norm</t>
  </si>
  <si>
    <t>s. Anhang 1</t>
  </si>
  <si>
    <t>50.45.01.1</t>
  </si>
  <si>
    <t xml:space="preserve">	Einlegerahmen, motorisch verstellbar
(Liegeflächen-Länge &gt;1,80 Meter, SAL ≤ 250 kg)</t>
  </si>
  <si>
    <t>Pflegebetttische</t>
  </si>
  <si>
    <t>18.50.02.2</t>
  </si>
  <si>
    <t>Leichtgewicht- 
Standardgreifreifenrollstuhl</t>
  </si>
  <si>
    <t>50.45.03.5</t>
  </si>
  <si>
    <t>22.40.04.0</t>
  </si>
  <si>
    <t>Zubehör für Lifter</t>
  </si>
  <si>
    <t>11.09.05.0</t>
  </si>
  <si>
    <t>Weichlagerungsmatratze mit 
unstrukturierter/ebener Liegefläche</t>
  </si>
  <si>
    <t>18.46.01.2</t>
  </si>
  <si>
    <t>Dusch-/Toilettenschieberollstühle</t>
  </si>
  <si>
    <t>Pflegebetten, motorisch verstellbar
 (Liegeflächen-Länge &gt; 1,80 Meter,
SAL 170 kg bis 250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</si>
</sst>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6" fillId="0" borderId="3" xfId="0" applyFont="1" applyBorder="1"/>
    <xf numFmtId="0" fontId="2" fillId="0" borderId="3" xfId="0" applyFont="1" applyBorder="1"/>
    <xf numFmtId="44" fontId="2" fillId="0" borderId="3" xfId="0" applyNumberFormat="1" applyFont="1" applyBorder="1"/>
    <xf numFmtId="0" fontId="5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quotePrefix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10" fillId="3" borderId="1" xfId="0" applyFont="1" applyFill="1" applyBorder="1"/>
    <xf numFmtId="0" fontId="9" fillId="0" borderId="2" xfId="0" applyFont="1" applyBorder="1"/>
    <xf numFmtId="0" fontId="10" fillId="0" borderId="0" xfId="0" applyFont="1"/>
    <xf numFmtId="0" fontId="9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44" fontId="10" fillId="3" borderId="1" xfId="1" applyFont="1" applyFill="1" applyBorder="1" applyAlignment="1">
      <alignment vertical="center"/>
    </xf>
    <xf numFmtId="44" fontId="10" fillId="3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4" fontId="10" fillId="4" borderId="1" xfId="1" applyFont="1" applyFill="1" applyBorder="1" applyAlignment="1" applyProtection="1">
      <alignment vertical="center"/>
      <protection locked="0"/>
    </xf>
    <xf numFmtId="0" fontId="10" fillId="4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9" fillId="0" borderId="1" xfId="0" applyFont="1" applyFill="1" applyBorder="1" applyAlignment="1">
      <alignment vertical="center"/>
    </xf>
    <xf numFmtId="0" fontId="10" fillId="0" borderId="1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3">
    <cellStyle name="Standard" xfId="0" builtinId="0"/>
    <cellStyle name="Standard 2" xfId="2" xr:uid="{1437D751-0EB8-4CBE-8E7B-7BB216858196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2"/>
  <sheetViews>
    <sheetView tabSelected="1" view="pageLayout" zoomScaleNormal="100" workbookViewId="0">
      <selection activeCell="D11" sqref="D11"/>
    </sheetView>
  </sheetViews>
  <sheetFormatPr baseColWidth="10" defaultRowHeight="15" x14ac:dyDescent="0.25"/>
  <cols>
    <col min="1" max="1" width="10.42578125" style="1" bestFit="1" customWidth="1"/>
    <col min="2" max="2" width="27.7109375" style="1" customWidth="1"/>
    <col min="3" max="3" width="40.28515625" style="1" customWidth="1"/>
    <col min="4" max="4" width="13.140625" style="1" customWidth="1"/>
    <col min="5" max="5" width="7.7109375" style="1" bestFit="1" customWidth="1"/>
    <col min="6" max="6" width="11.42578125" style="1" bestFit="1" customWidth="1"/>
    <col min="7" max="7" width="8.140625" style="1" bestFit="1" customWidth="1"/>
    <col min="8" max="8" width="11.85546875" style="1" bestFit="1" customWidth="1"/>
    <col min="9" max="22" width="11.42578125" style="1"/>
  </cols>
  <sheetData>
    <row r="1" spans="1:9" x14ac:dyDescent="0.25">
      <c r="B1" s="35" t="s">
        <v>32</v>
      </c>
      <c r="C1" s="35"/>
      <c r="D1" s="35"/>
      <c r="E1" s="35"/>
      <c r="F1" s="35"/>
      <c r="G1" s="35"/>
    </row>
    <row r="2" spans="1:9" x14ac:dyDescent="0.25">
      <c r="B2" s="35" t="s">
        <v>33</v>
      </c>
      <c r="C2" s="35"/>
      <c r="D2" s="35"/>
      <c r="E2" s="35"/>
      <c r="F2" s="35"/>
      <c r="G2" s="35"/>
    </row>
    <row r="3" spans="1:9" x14ac:dyDescent="0.25">
      <c r="B3" s="40" t="s">
        <v>0</v>
      </c>
      <c r="C3" s="40"/>
      <c r="D3" s="40"/>
      <c r="E3" s="40"/>
      <c r="F3" s="40"/>
      <c r="G3" s="40"/>
    </row>
    <row r="4" spans="1:9" ht="60.75" customHeight="1" x14ac:dyDescent="0.25">
      <c r="C4" s="37" t="s">
        <v>1</v>
      </c>
      <c r="D4" s="37"/>
      <c r="E4" s="27"/>
      <c r="F4" s="27"/>
      <c r="G4" s="27"/>
    </row>
    <row r="5" spans="1:9" x14ac:dyDescent="0.25">
      <c r="B5" s="6"/>
      <c r="C5" s="6"/>
    </row>
    <row r="6" spans="1:9" ht="18" x14ac:dyDescent="0.25">
      <c r="B6" s="39" t="s">
        <v>2</v>
      </c>
      <c r="C6" s="39"/>
      <c r="D6" s="39"/>
      <c r="E6" s="39"/>
      <c r="F6" s="39"/>
      <c r="G6" s="39"/>
    </row>
    <row r="7" spans="1:9" ht="27.75" x14ac:dyDescent="0.4">
      <c r="B7" s="36" t="s">
        <v>3</v>
      </c>
      <c r="C7" s="36"/>
      <c r="D7" s="36"/>
      <c r="E7" s="36"/>
      <c r="F7" s="36"/>
      <c r="G7" s="36"/>
    </row>
    <row r="9" spans="1:9" ht="26.25" customHeight="1" x14ac:dyDescent="0.25">
      <c r="C9" s="38" t="s">
        <v>42</v>
      </c>
      <c r="D9" s="38"/>
      <c r="E9" s="38"/>
      <c r="F9" s="38"/>
      <c r="G9" s="38"/>
      <c r="H9" s="38"/>
    </row>
    <row r="10" spans="1:9" ht="48" x14ac:dyDescent="0.25">
      <c r="A10" s="7" t="s">
        <v>4</v>
      </c>
      <c r="B10" s="21" t="s">
        <v>34</v>
      </c>
      <c r="C10" s="7" t="s">
        <v>5</v>
      </c>
      <c r="D10" s="8" t="s">
        <v>27</v>
      </c>
      <c r="E10" s="8" t="s">
        <v>38</v>
      </c>
      <c r="F10" s="9" t="s">
        <v>28</v>
      </c>
      <c r="G10" s="9" t="s">
        <v>29</v>
      </c>
      <c r="H10" s="9" t="s">
        <v>30</v>
      </c>
    </row>
    <row r="11" spans="1:9" x14ac:dyDescent="0.25">
      <c r="A11" s="34" t="s">
        <v>6</v>
      </c>
      <c r="B11" s="11" t="s">
        <v>44</v>
      </c>
      <c r="C11" s="12" t="s">
        <v>7</v>
      </c>
      <c r="D11" s="28"/>
      <c r="E11" s="29"/>
      <c r="F11" s="25">
        <f>D11+(D11*E11/100)</f>
        <v>0</v>
      </c>
      <c r="G11" s="10">
        <v>5</v>
      </c>
      <c r="H11" s="26">
        <f>F11*G11</f>
        <v>0</v>
      </c>
      <c r="I11" s="2"/>
    </row>
    <row r="12" spans="1:9" ht="36.75" x14ac:dyDescent="0.25">
      <c r="A12" s="34" t="s">
        <v>58</v>
      </c>
      <c r="B12" s="22" t="s">
        <v>59</v>
      </c>
      <c r="C12" s="12" t="s">
        <v>49</v>
      </c>
      <c r="D12" s="28"/>
      <c r="E12" s="29"/>
      <c r="F12" s="25">
        <f>D12+(D12*E12/100)</f>
        <v>0</v>
      </c>
      <c r="G12" s="10">
        <v>5</v>
      </c>
      <c r="H12" s="26">
        <f>F12*G12</f>
        <v>0</v>
      </c>
      <c r="I12" s="2"/>
    </row>
    <row r="13" spans="1:9" ht="24.75" x14ac:dyDescent="0.25">
      <c r="A13" s="34" t="s">
        <v>60</v>
      </c>
      <c r="B13" s="22" t="s">
        <v>61</v>
      </c>
      <c r="C13" s="12" t="s">
        <v>49</v>
      </c>
      <c r="D13" s="28"/>
      <c r="E13" s="29"/>
      <c r="F13" s="25">
        <f>D13+(D13*E13/100)</f>
        <v>0</v>
      </c>
      <c r="G13" s="10">
        <v>40</v>
      </c>
      <c r="H13" s="26">
        <f>F13*G13</f>
        <v>0</v>
      </c>
      <c r="I13" s="2"/>
    </row>
    <row r="14" spans="1:9" ht="24.75" x14ac:dyDescent="0.25">
      <c r="A14" s="34" t="s">
        <v>53</v>
      </c>
      <c r="B14" s="22" t="s">
        <v>54</v>
      </c>
      <c r="C14" s="12" t="s">
        <v>49</v>
      </c>
      <c r="D14" s="28"/>
      <c r="E14" s="29"/>
      <c r="F14" s="25">
        <f>D14+(D14*E14/100)</f>
        <v>0</v>
      </c>
      <c r="G14" s="10">
        <v>5</v>
      </c>
      <c r="H14" s="26">
        <f>F14*G14</f>
        <v>0</v>
      </c>
      <c r="I14" s="2"/>
    </row>
    <row r="15" spans="1:9" ht="24.75" x14ac:dyDescent="0.25">
      <c r="A15" s="34" t="s">
        <v>8</v>
      </c>
      <c r="B15" s="22" t="s">
        <v>45</v>
      </c>
      <c r="C15" s="12" t="s">
        <v>49</v>
      </c>
      <c r="D15" s="28"/>
      <c r="E15" s="29"/>
      <c r="F15" s="25">
        <f t="shared" ref="F15:F21" si="0">D15+(D15*E15/100)</f>
        <v>0</v>
      </c>
      <c r="G15" s="10">
        <v>5</v>
      </c>
      <c r="H15" s="26">
        <f t="shared" ref="H15:H21" si="1">F15*G15</f>
        <v>0</v>
      </c>
      <c r="I15" s="2"/>
    </row>
    <row r="16" spans="1:9" x14ac:dyDescent="0.25">
      <c r="A16" s="34" t="s">
        <v>9</v>
      </c>
      <c r="B16" s="11" t="s">
        <v>40</v>
      </c>
      <c r="C16" s="12" t="s">
        <v>49</v>
      </c>
      <c r="D16" s="28"/>
      <c r="E16" s="29"/>
      <c r="F16" s="25">
        <f t="shared" si="0"/>
        <v>0</v>
      </c>
      <c r="G16" s="10">
        <v>150</v>
      </c>
      <c r="H16" s="26">
        <f t="shared" si="1"/>
        <v>0</v>
      </c>
      <c r="I16" s="2"/>
    </row>
    <row r="17" spans="1:19" x14ac:dyDescent="0.25">
      <c r="A17" s="34" t="s">
        <v>56</v>
      </c>
      <c r="B17" s="11" t="s">
        <v>57</v>
      </c>
      <c r="C17" s="12" t="s">
        <v>49</v>
      </c>
      <c r="D17" s="28"/>
      <c r="E17" s="29"/>
      <c r="F17" s="25">
        <f t="shared" si="0"/>
        <v>0</v>
      </c>
      <c r="G17" s="10">
        <v>150</v>
      </c>
      <c r="H17" s="26">
        <f t="shared" si="1"/>
        <v>0</v>
      </c>
      <c r="I17" s="2"/>
    </row>
    <row r="18" spans="1:19" ht="60" x14ac:dyDescent="0.25">
      <c r="A18" s="34" t="s">
        <v>50</v>
      </c>
      <c r="B18" s="30" t="s">
        <v>62</v>
      </c>
      <c r="C18" s="13" t="s">
        <v>10</v>
      </c>
      <c r="D18" s="28"/>
      <c r="E18" s="29"/>
      <c r="F18" s="25">
        <f t="shared" si="0"/>
        <v>0</v>
      </c>
      <c r="G18" s="10">
        <v>800</v>
      </c>
      <c r="H18" s="26">
        <f t="shared" si="1"/>
        <v>0</v>
      </c>
      <c r="I18" s="2"/>
    </row>
    <row r="19" spans="1:19" ht="48" x14ac:dyDescent="0.25">
      <c r="A19" s="34" t="s">
        <v>55</v>
      </c>
      <c r="B19" s="30" t="s">
        <v>51</v>
      </c>
      <c r="C19" s="12" t="s">
        <v>49</v>
      </c>
      <c r="D19" s="28"/>
      <c r="E19" s="29"/>
      <c r="F19" s="25">
        <f t="shared" si="0"/>
        <v>0</v>
      </c>
      <c r="G19" s="10">
        <v>5</v>
      </c>
      <c r="H19" s="26">
        <f t="shared" si="1"/>
        <v>0</v>
      </c>
      <c r="I19" s="2"/>
    </row>
    <row r="20" spans="1:19" x14ac:dyDescent="0.25">
      <c r="A20" s="34" t="s">
        <v>11</v>
      </c>
      <c r="B20" s="11" t="s">
        <v>52</v>
      </c>
      <c r="C20" s="12" t="s">
        <v>49</v>
      </c>
      <c r="D20" s="28"/>
      <c r="E20" s="29"/>
      <c r="F20" s="25">
        <f t="shared" si="0"/>
        <v>0</v>
      </c>
      <c r="G20" s="10">
        <v>5</v>
      </c>
      <c r="H20" s="26">
        <f t="shared" si="1"/>
        <v>0</v>
      </c>
      <c r="I20" s="2"/>
    </row>
    <row r="21" spans="1:19" ht="24.75" x14ac:dyDescent="0.25">
      <c r="A21" s="34" t="s">
        <v>12</v>
      </c>
      <c r="B21" s="22" t="s">
        <v>43</v>
      </c>
      <c r="C21" s="14" t="s">
        <v>13</v>
      </c>
      <c r="D21" s="28"/>
      <c r="E21" s="29"/>
      <c r="F21" s="25">
        <f t="shared" si="0"/>
        <v>0</v>
      </c>
      <c r="G21" s="10">
        <v>35</v>
      </c>
      <c r="H21" s="26">
        <f t="shared" si="1"/>
        <v>0</v>
      </c>
      <c r="I21" s="2"/>
    </row>
    <row r="23" spans="1:19" ht="51" x14ac:dyDescent="0.25">
      <c r="B23" s="21" t="s">
        <v>14</v>
      </c>
      <c r="C23" s="23" t="s">
        <v>5</v>
      </c>
      <c r="D23" s="8" t="s">
        <v>31</v>
      </c>
      <c r="E23" s="8" t="s">
        <v>38</v>
      </c>
      <c r="F23" s="9" t="s">
        <v>28</v>
      </c>
      <c r="G23" s="9" t="s">
        <v>29</v>
      </c>
      <c r="H23" s="9" t="s">
        <v>30</v>
      </c>
      <c r="J23" s="32"/>
      <c r="K23" s="32"/>
      <c r="L23" s="32"/>
      <c r="M23" s="32"/>
      <c r="N23" s="32"/>
      <c r="O23" s="32"/>
      <c r="P23" s="32"/>
      <c r="Q23" s="32"/>
      <c r="R23" s="32"/>
      <c r="S23" s="32"/>
    </row>
    <row r="24" spans="1:19" ht="72" x14ac:dyDescent="0.25">
      <c r="B24" s="15" t="s">
        <v>15</v>
      </c>
      <c r="C24" s="14" t="s">
        <v>16</v>
      </c>
      <c r="D24" s="29"/>
      <c r="E24" s="29"/>
      <c r="F24" s="25">
        <f>D24+(D24*E24/100)</f>
        <v>0</v>
      </c>
      <c r="G24" s="10">
        <v>350</v>
      </c>
      <c r="H24" s="26">
        <f>F24*G24</f>
        <v>0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</row>
    <row r="25" spans="1:19" x14ac:dyDescent="0.25">
      <c r="B25" s="15" t="s">
        <v>47</v>
      </c>
      <c r="C25" s="14" t="s">
        <v>48</v>
      </c>
      <c r="D25" s="29"/>
      <c r="E25" s="29"/>
      <c r="F25" s="25">
        <f>D25+(D25*E25/100)</f>
        <v>0</v>
      </c>
      <c r="G25" s="10">
        <v>150</v>
      </c>
      <c r="H25" s="26">
        <f>F25*G25</f>
        <v>0</v>
      </c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19" ht="60" x14ac:dyDescent="0.25">
      <c r="B26" s="15" t="s">
        <v>40</v>
      </c>
      <c r="C26" s="14" t="s">
        <v>17</v>
      </c>
      <c r="D26" s="29"/>
      <c r="E26" s="29"/>
      <c r="F26" s="25">
        <f t="shared" ref="F26:F28" si="2">D26+(D26*E26/100)</f>
        <v>0</v>
      </c>
      <c r="G26" s="10">
        <v>85</v>
      </c>
      <c r="H26" s="26">
        <f t="shared" ref="H26:H28" si="3">F26*G26</f>
        <v>0</v>
      </c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spans="1:19" ht="72" x14ac:dyDescent="0.25">
      <c r="B27" s="15" t="s">
        <v>44</v>
      </c>
      <c r="C27" s="14" t="s">
        <v>18</v>
      </c>
      <c r="D27" s="29"/>
      <c r="E27" s="29"/>
      <c r="F27" s="25">
        <f t="shared" si="2"/>
        <v>0</v>
      </c>
      <c r="G27" s="10">
        <v>590</v>
      </c>
      <c r="H27" s="26">
        <f t="shared" si="3"/>
        <v>0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spans="1:19" ht="72" x14ac:dyDescent="0.25">
      <c r="B28" s="31" t="s">
        <v>46</v>
      </c>
      <c r="C28" s="14" t="s">
        <v>19</v>
      </c>
      <c r="D28" s="29"/>
      <c r="E28" s="29"/>
      <c r="F28" s="25">
        <f t="shared" si="2"/>
        <v>0</v>
      </c>
      <c r="G28" s="10">
        <v>15</v>
      </c>
      <c r="H28" s="26">
        <f t="shared" si="3"/>
        <v>0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</row>
    <row r="29" spans="1:19" x14ac:dyDescent="0.25"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spans="1:19" x14ac:dyDescent="0.25">
      <c r="J30" s="32"/>
      <c r="K30" s="32"/>
      <c r="L30" s="32"/>
      <c r="M30" s="32"/>
      <c r="N30" s="32"/>
      <c r="O30" s="32"/>
      <c r="P30" s="32"/>
      <c r="Q30" s="32"/>
      <c r="R30" s="32"/>
      <c r="S30" s="32"/>
    </row>
    <row r="31" spans="1:19" ht="48" x14ac:dyDescent="0.25">
      <c r="B31" s="17"/>
      <c r="C31" s="16" t="s">
        <v>5</v>
      </c>
      <c r="D31" s="8" t="s">
        <v>31</v>
      </c>
      <c r="E31" s="8" t="s">
        <v>38</v>
      </c>
      <c r="F31" s="9" t="s">
        <v>28</v>
      </c>
      <c r="G31" s="9" t="s">
        <v>29</v>
      </c>
      <c r="H31" s="9" t="s">
        <v>30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</row>
    <row r="32" spans="1:19" ht="36" x14ac:dyDescent="0.25">
      <c r="B32" s="33" t="s">
        <v>20</v>
      </c>
      <c r="C32" s="14" t="s">
        <v>41</v>
      </c>
      <c r="D32" s="29"/>
      <c r="E32" s="29"/>
      <c r="F32" s="25">
        <f>D32+(D32*E32/100)</f>
        <v>0</v>
      </c>
      <c r="G32" s="10">
        <v>10</v>
      </c>
      <c r="H32" s="26">
        <f>F32*G32</f>
        <v>0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</row>
    <row r="34" spans="2:8" ht="48" x14ac:dyDescent="0.25">
      <c r="B34" s="24" t="s">
        <v>35</v>
      </c>
      <c r="C34" s="16" t="s">
        <v>21</v>
      </c>
      <c r="D34" s="8" t="s">
        <v>31</v>
      </c>
      <c r="E34" s="8" t="s">
        <v>38</v>
      </c>
      <c r="F34" s="9" t="s">
        <v>28</v>
      </c>
      <c r="G34" s="9" t="s">
        <v>29</v>
      </c>
      <c r="H34" s="9" t="s">
        <v>30</v>
      </c>
    </row>
    <row r="35" spans="2:8" x14ac:dyDescent="0.25">
      <c r="B35" s="18" t="s">
        <v>22</v>
      </c>
      <c r="C35" s="19"/>
      <c r="D35" s="19"/>
      <c r="E35" s="19"/>
      <c r="F35" s="19"/>
      <c r="G35" s="19"/>
      <c r="H35" s="19"/>
    </row>
    <row r="36" spans="2:8" x14ac:dyDescent="0.25">
      <c r="B36" s="22" t="s">
        <v>37</v>
      </c>
      <c r="C36" s="12" t="s">
        <v>23</v>
      </c>
      <c r="D36" s="29"/>
      <c r="E36" s="29"/>
      <c r="F36" s="25">
        <f>D36+(D36*E36/100)</f>
        <v>0</v>
      </c>
      <c r="G36" s="10">
        <v>500</v>
      </c>
      <c r="H36" s="26">
        <f>F36*G36</f>
        <v>0</v>
      </c>
    </row>
    <row r="37" spans="2:8" x14ac:dyDescent="0.25">
      <c r="B37" s="22" t="s">
        <v>37</v>
      </c>
      <c r="C37" s="12" t="s">
        <v>24</v>
      </c>
      <c r="D37" s="29"/>
      <c r="E37" s="29"/>
      <c r="F37" s="25">
        <f>D37+(D37*E37/100)</f>
        <v>0</v>
      </c>
      <c r="G37" s="10">
        <v>500</v>
      </c>
      <c r="H37" s="26">
        <f>F37*G37</f>
        <v>0</v>
      </c>
    </row>
    <row r="38" spans="2:8" ht="36" x14ac:dyDescent="0.25">
      <c r="B38" s="20" t="s">
        <v>36</v>
      </c>
      <c r="C38" s="14" t="s">
        <v>25</v>
      </c>
      <c r="D38" s="29"/>
      <c r="E38" s="29"/>
      <c r="F38" s="25">
        <f>D38+(D38*E38/100)</f>
        <v>0</v>
      </c>
      <c r="G38" s="10">
        <v>500</v>
      </c>
      <c r="H38" s="26">
        <f>F38*G38</f>
        <v>0</v>
      </c>
    </row>
    <row r="41" spans="2:8" ht="15.75" thickBot="1" x14ac:dyDescent="0.3">
      <c r="B41" s="3" t="s">
        <v>26</v>
      </c>
      <c r="C41" s="4"/>
      <c r="D41" s="4"/>
      <c r="E41" s="4"/>
      <c r="F41" s="4"/>
      <c r="G41" s="4"/>
      <c r="H41" s="5">
        <f>SUM(H11:H21)+SUM(H24:H28)+H32+SUM(H36:H38)</f>
        <v>0</v>
      </c>
    </row>
    <row r="42" spans="2:8" ht="15.75" thickTop="1" x14ac:dyDescent="0.25"/>
  </sheetData>
  <sheetProtection algorithmName="SHA-512" hashValue="R7ijHOy/14OvqpJni0tOmn4YwmC9RekNtoU1cTdtkDoDw1hlGojh0c+dYq+7WWEVbLPNYXvMhWoWTrtKxm4QuA==" saltValue="eJhdTmgA2MmMpnKF/H0lGw==" spinCount="100000" sheet="1" selectLockedCells="1"/>
  <mergeCells count="7">
    <mergeCell ref="B1:G1"/>
    <mergeCell ref="B7:G7"/>
    <mergeCell ref="C4:D4"/>
    <mergeCell ref="C9:H9"/>
    <mergeCell ref="B6:G6"/>
    <mergeCell ref="B3:G3"/>
    <mergeCell ref="B2:G2"/>
  </mergeCells>
  <phoneticPr fontId="13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&amp;R&amp;"Arial,Standard"&amp;10Anhang 2 - LOS 2 zu Angebotsaufforderung U2-04/04/2026</oddHeader>
    <oddFooter>&amp;L14.07.2026&amp;CPreise für Wiedereinsatz&amp;R&amp;P von &amp;N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5"/>
  <sheetViews>
    <sheetView workbookViewId="0">
      <selection activeCell="A3" sqref="A3:F15"/>
    </sheetView>
  </sheetViews>
  <sheetFormatPr baseColWidth="10" defaultRowHeight="15" x14ac:dyDescent="0.25"/>
  <cols>
    <col min="6" max="6" width="31" customWidth="1"/>
    <col min="262" max="262" width="31" customWidth="1"/>
    <col min="518" max="518" width="31" customWidth="1"/>
    <col min="774" max="774" width="31" customWidth="1"/>
    <col min="1030" max="1030" width="31" customWidth="1"/>
    <col min="1286" max="1286" width="31" customWidth="1"/>
    <col min="1542" max="1542" width="31" customWidth="1"/>
    <col min="1798" max="1798" width="31" customWidth="1"/>
    <col min="2054" max="2054" width="31" customWidth="1"/>
    <col min="2310" max="2310" width="31" customWidth="1"/>
    <col min="2566" max="2566" width="31" customWidth="1"/>
    <col min="2822" max="2822" width="31" customWidth="1"/>
    <col min="3078" max="3078" width="31" customWidth="1"/>
    <col min="3334" max="3334" width="31" customWidth="1"/>
    <col min="3590" max="3590" width="31" customWidth="1"/>
    <col min="3846" max="3846" width="31" customWidth="1"/>
    <col min="4102" max="4102" width="31" customWidth="1"/>
    <col min="4358" max="4358" width="31" customWidth="1"/>
    <col min="4614" max="4614" width="31" customWidth="1"/>
    <col min="4870" max="4870" width="31" customWidth="1"/>
    <col min="5126" max="5126" width="31" customWidth="1"/>
    <col min="5382" max="5382" width="31" customWidth="1"/>
    <col min="5638" max="5638" width="31" customWidth="1"/>
    <col min="5894" max="5894" width="31" customWidth="1"/>
    <col min="6150" max="6150" width="31" customWidth="1"/>
    <col min="6406" max="6406" width="31" customWidth="1"/>
    <col min="6662" max="6662" width="31" customWidth="1"/>
    <col min="6918" max="6918" width="31" customWidth="1"/>
    <col min="7174" max="7174" width="31" customWidth="1"/>
    <col min="7430" max="7430" width="31" customWidth="1"/>
    <col min="7686" max="7686" width="31" customWidth="1"/>
    <col min="7942" max="7942" width="31" customWidth="1"/>
    <col min="8198" max="8198" width="31" customWidth="1"/>
    <col min="8454" max="8454" width="31" customWidth="1"/>
    <col min="8710" max="8710" width="31" customWidth="1"/>
    <col min="8966" max="8966" width="31" customWidth="1"/>
    <col min="9222" max="9222" width="31" customWidth="1"/>
    <col min="9478" max="9478" width="31" customWidth="1"/>
    <col min="9734" max="9734" width="31" customWidth="1"/>
    <col min="9990" max="9990" width="31" customWidth="1"/>
    <col min="10246" max="10246" width="31" customWidth="1"/>
    <col min="10502" max="10502" width="31" customWidth="1"/>
    <col min="10758" max="10758" width="31" customWidth="1"/>
    <col min="11014" max="11014" width="31" customWidth="1"/>
    <col min="11270" max="11270" width="31" customWidth="1"/>
    <col min="11526" max="11526" width="31" customWidth="1"/>
    <col min="11782" max="11782" width="31" customWidth="1"/>
    <col min="12038" max="12038" width="31" customWidth="1"/>
    <col min="12294" max="12294" width="31" customWidth="1"/>
    <col min="12550" max="12550" width="31" customWidth="1"/>
    <col min="12806" max="12806" width="31" customWidth="1"/>
    <col min="13062" max="13062" width="31" customWidth="1"/>
    <col min="13318" max="13318" width="31" customWidth="1"/>
    <col min="13574" max="13574" width="31" customWidth="1"/>
    <col min="13830" max="13830" width="31" customWidth="1"/>
    <col min="14086" max="14086" width="31" customWidth="1"/>
    <col min="14342" max="14342" width="31" customWidth="1"/>
    <col min="14598" max="14598" width="31" customWidth="1"/>
    <col min="14854" max="14854" width="31" customWidth="1"/>
    <col min="15110" max="15110" width="31" customWidth="1"/>
    <col min="15366" max="15366" width="31" customWidth="1"/>
    <col min="15622" max="15622" width="31" customWidth="1"/>
    <col min="15878" max="15878" width="31" customWidth="1"/>
    <col min="16134" max="16134" width="31" customWidth="1"/>
  </cols>
  <sheetData>
    <row r="3" spans="1:6" x14ac:dyDescent="0.25">
      <c r="A3" s="41" t="s">
        <v>39</v>
      </c>
      <c r="B3" s="42"/>
      <c r="C3" s="42"/>
      <c r="D3" s="42"/>
      <c r="E3" s="42"/>
      <c r="F3" s="42"/>
    </row>
    <row r="4" spans="1:6" x14ac:dyDescent="0.25">
      <c r="A4" s="42"/>
      <c r="B4" s="42"/>
      <c r="C4" s="42"/>
      <c r="D4" s="42"/>
      <c r="E4" s="42"/>
      <c r="F4" s="42"/>
    </row>
    <row r="5" spans="1:6" x14ac:dyDescent="0.25">
      <c r="A5" s="42"/>
      <c r="B5" s="42"/>
      <c r="C5" s="42"/>
      <c r="D5" s="42"/>
      <c r="E5" s="42"/>
      <c r="F5" s="42"/>
    </row>
    <row r="6" spans="1:6" x14ac:dyDescent="0.25">
      <c r="A6" s="42"/>
      <c r="B6" s="42"/>
      <c r="C6" s="42"/>
      <c r="D6" s="42"/>
      <c r="E6" s="42"/>
      <c r="F6" s="42"/>
    </row>
    <row r="7" spans="1:6" x14ac:dyDescent="0.25">
      <c r="A7" s="42"/>
      <c r="B7" s="42"/>
      <c r="C7" s="42"/>
      <c r="D7" s="42"/>
      <c r="E7" s="42"/>
      <c r="F7" s="42"/>
    </row>
    <row r="8" spans="1:6" x14ac:dyDescent="0.25">
      <c r="A8" s="42"/>
      <c r="B8" s="42"/>
      <c r="C8" s="42"/>
      <c r="D8" s="42"/>
      <c r="E8" s="42"/>
      <c r="F8" s="42"/>
    </row>
    <row r="9" spans="1:6" x14ac:dyDescent="0.25">
      <c r="A9" s="42"/>
      <c r="B9" s="42"/>
      <c r="C9" s="42"/>
      <c r="D9" s="42"/>
      <c r="E9" s="42"/>
      <c r="F9" s="42"/>
    </row>
    <row r="10" spans="1:6" x14ac:dyDescent="0.25">
      <c r="A10" s="42"/>
      <c r="B10" s="42"/>
      <c r="C10" s="42"/>
      <c r="D10" s="42"/>
      <c r="E10" s="42"/>
      <c r="F10" s="42"/>
    </row>
    <row r="11" spans="1:6" x14ac:dyDescent="0.25">
      <c r="A11" s="42"/>
      <c r="B11" s="42"/>
      <c r="C11" s="42"/>
      <c r="D11" s="42"/>
      <c r="E11" s="42"/>
      <c r="F11" s="42"/>
    </row>
    <row r="12" spans="1:6" x14ac:dyDescent="0.25">
      <c r="A12" s="42"/>
      <c r="B12" s="42"/>
      <c r="C12" s="42"/>
      <c r="D12" s="42"/>
      <c r="E12" s="42"/>
      <c r="F12" s="42"/>
    </row>
    <row r="13" spans="1:6" x14ac:dyDescent="0.25">
      <c r="A13" s="42"/>
      <c r="B13" s="42"/>
      <c r="C13" s="42"/>
      <c r="D13" s="42"/>
      <c r="E13" s="42"/>
      <c r="F13" s="42"/>
    </row>
    <row r="14" spans="1:6" x14ac:dyDescent="0.25">
      <c r="A14" s="42"/>
      <c r="B14" s="42"/>
      <c r="C14" s="42"/>
      <c r="D14" s="42"/>
      <c r="E14" s="42"/>
      <c r="F14" s="42"/>
    </row>
    <row r="15" spans="1:6" x14ac:dyDescent="0.25">
      <c r="A15" s="42"/>
      <c r="B15" s="42"/>
      <c r="C15" s="42"/>
      <c r="D15" s="42"/>
      <c r="E15" s="42"/>
      <c r="F15" s="42"/>
    </row>
  </sheetData>
  <sheetProtection algorithmName="SHA-512" hashValue="7+7mKDQI+YabWcq4r9d7AndozHx1y2vG5/dGWm+9CQ8dSFBk3uEB0K5h83z1q13xkhR7zz0FPNRv6p6on6iq8A==" saltValue="uOMzLtVL48Egqo31OrBRNg==" spinCount="100000" sheet="1" objects="1" scenarios="1"/>
  <mergeCells count="1">
    <mergeCell ref="A3:F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2 Preise Wiedereinsatz</vt:lpstr>
      <vt:lpstr>Hinweise</vt:lpstr>
    </vt:vector>
  </TitlesOfParts>
  <Company>PBeaKk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Zwatz, Jennifer</dc:creator>
  <cp:lastModifiedBy>Ruf, Hannelore</cp:lastModifiedBy>
  <cp:lastPrinted>2026-07-16T15:14:37Z</cp:lastPrinted>
  <dcterms:created xsi:type="dcterms:W3CDTF">2022-01-07T07:06:27Z</dcterms:created>
  <dcterms:modified xsi:type="dcterms:W3CDTF">2026-07-21T07:27:19Z</dcterms:modified>
</cp:coreProperties>
</file>